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нешняя\РомановаТ.В\Сметы\пересчет\ул. Карпинского, 1\"/>
    </mc:Choice>
  </mc:AlternateContent>
  <bookViews>
    <workbookView xWindow="0" yWindow="0" windowWidth="28800" windowHeight="12345"/>
  </bookViews>
  <sheets>
    <sheet name="смета ГЕОЛОГИЯ" sheetId="1" r:id="rId1"/>
  </sheets>
  <calcPr calcId="152511"/>
</workbook>
</file>

<file path=xl/calcChain.xml><?xml version="1.0" encoding="utf-8"?>
<calcChain xmlns="http://schemas.openxmlformats.org/spreadsheetml/2006/main">
  <c r="E19" i="1" l="1"/>
  <c r="G19" i="1" s="1"/>
  <c r="G9" i="1"/>
  <c r="G12" i="1"/>
  <c r="G10" i="1"/>
  <c r="G11" i="1"/>
  <c r="G14" i="1"/>
  <c r="G15" i="1"/>
  <c r="G16" i="1"/>
  <c r="G17" i="1"/>
  <c r="G20" i="1"/>
  <c r="G22" i="1"/>
  <c r="G24" i="1"/>
  <c r="G18" i="1" l="1"/>
  <c r="G21" i="1"/>
  <c r="G23" i="1" s="1"/>
  <c r="G13" i="1"/>
  <c r="F26" i="1" s="1"/>
  <c r="G26" i="1" s="1"/>
  <c r="G27" i="1" s="1"/>
  <c r="F28" i="1" l="1"/>
  <c r="G28" i="1" s="1"/>
  <c r="G29" i="1" s="1"/>
  <c r="G30" i="1" s="1"/>
  <c r="E30" i="1" l="1"/>
  <c r="G31" i="1"/>
  <c r="G32" i="1" s="1"/>
  <c r="E31" i="1"/>
</calcChain>
</file>

<file path=xl/sharedStrings.xml><?xml version="1.0" encoding="utf-8"?>
<sst xmlns="http://schemas.openxmlformats.org/spreadsheetml/2006/main" count="92" uniqueCount="81">
  <si>
    <r>
      <rPr>
        <sz val="9"/>
        <rFont val="Arial Unicode MS"/>
        <family val="2"/>
        <charset val="204"/>
      </rPr>
      <t>Объект:</t>
    </r>
  </si>
  <si>
    <t>№ п/п</t>
  </si>
  <si>
    <t>Виды работ</t>
  </si>
  <si>
    <t>Ед.изм.</t>
  </si>
  <si>
    <t>Кол-во</t>
  </si>
  <si>
    <t>1</t>
  </si>
  <si>
    <t>2</t>
  </si>
  <si>
    <t>3</t>
  </si>
  <si>
    <t>ИТОГО полевых работ:</t>
  </si>
  <si>
    <t>4</t>
  </si>
  <si>
    <t>Полный комплекс определения физических свойств гнилистых грунтов за исключ.ситового метода при гран.анализе</t>
  </si>
  <si>
    <t>СБЦ на лаборат работы т. 63 §9</t>
  </si>
  <si>
    <t>5</t>
  </si>
  <si>
    <t>Сокращ. комплекс физико-механических свойств грунтов при консолидир. срезеи компрессион. испытаниях</t>
  </si>
  <si>
    <t>проб.</t>
  </si>
  <si>
    <t>6</t>
  </si>
  <si>
    <t>Гранулометрический анализ ситовым методом</t>
  </si>
  <si>
    <t>Т64 §9</t>
  </si>
  <si>
    <t>7</t>
  </si>
  <si>
    <t>Стандартный анализ воды</t>
  </si>
  <si>
    <t>8</t>
  </si>
  <si>
    <t>Камеральная обработка материалов буровых работ</t>
  </si>
  <si>
    <t>п. м.</t>
  </si>
  <si>
    <t>9</t>
  </si>
  <si>
    <t>Камеральная обработка данных лабораторных исследований</t>
  </si>
  <si>
    <t>Т86§1</t>
  </si>
  <si>
    <t>%</t>
  </si>
  <si>
    <t>10</t>
  </si>
  <si>
    <t>Составление инженерно-геологического отчета</t>
  </si>
  <si>
    <t>ВСЕГО камеральных работ:</t>
  </si>
  <si>
    <t>11</t>
  </si>
  <si>
    <t>Внутренний транспорт</t>
  </si>
  <si>
    <t>12</t>
  </si>
  <si>
    <t>Внешний транспорт</t>
  </si>
  <si>
    <t>Т5§1</t>
  </si>
  <si>
    <t>13</t>
  </si>
  <si>
    <t>Организация и ликвидация работ</t>
  </si>
  <si>
    <t>15</t>
  </si>
  <si>
    <t>ИТОГО прочих расходов:</t>
  </si>
  <si>
    <t>14</t>
  </si>
  <si>
    <t>ИТОГО по смете:</t>
  </si>
  <si>
    <t>16</t>
  </si>
  <si>
    <t>ВСЕГО по смете (без НДС):</t>
  </si>
  <si>
    <t xml:space="preserve">п. м. </t>
  </si>
  <si>
    <t>ИТОГО лабораторных работ:</t>
  </si>
  <si>
    <t>Справочник базовых цен. 1999</t>
  </si>
  <si>
    <t>Цена. руб.</t>
  </si>
  <si>
    <t>Сумма. тыс. руб.</t>
  </si>
  <si>
    <t>Плановая и высотная привязки выработок II категории при расстоянии до 50м 8.5x0.5x0.85</t>
  </si>
  <si>
    <t>СБЦ на инженерно-геологические изыск. Т 93 §2.3 К-0.5 прим. п.1 К-0.85 п.14</t>
  </si>
  <si>
    <t>К-0.85 п.14</t>
  </si>
  <si>
    <t>Т57. §1 К-0.85 п.14</t>
  </si>
  <si>
    <t>Т 63. §11+§17. за искл. Т63§1;Т6§3;Т62 §5 Т64 §12</t>
  </si>
  <si>
    <t>Т.73. §2</t>
  </si>
  <si>
    <t>Глава 21 камеральн.обработка Т82 § 1 : к=1.2 п.З</t>
  </si>
  <si>
    <t>Т 87. §1.- прим.п.4 Кат. сложности 2</t>
  </si>
  <si>
    <t>П 13 (6x2.5)</t>
  </si>
  <si>
    <t>ИТОГО камеральных работ:</t>
  </si>
  <si>
    <t xml:space="preserve">Районный коэффициент </t>
  </si>
  <si>
    <t>Т3</t>
  </si>
  <si>
    <t>Колонковое бурение скважин диаметром до 160мм. глуб. до 15м. с отбором керна. категории II - 38.4x0.9x0.85</t>
  </si>
  <si>
    <t>категории III - 42.6x0.9x0.85</t>
  </si>
  <si>
    <t xml:space="preserve">Т 17                                                                                                                                                                                                                                                                                 К-0.9 прим. к табл. 17                                                                        </t>
  </si>
  <si>
    <t>СБЦ на инженерно-геологические работы Т4§4</t>
  </si>
  <si>
    <t>Отбор монолитов грунтов из скважин глубиной до 10м 22.9x0.85</t>
  </si>
  <si>
    <t>Сумма:</t>
  </si>
  <si>
    <t xml:space="preserve">Договорной понижающий коэффициент </t>
  </si>
  <si>
    <t>скв.</t>
  </si>
  <si>
    <t>мон.</t>
  </si>
  <si>
    <t>-</t>
  </si>
  <si>
    <t>Заказчик: АО «Челябинскгоргаз»</t>
  </si>
  <si>
    <t>на производство инженерно-геологических изысканий</t>
  </si>
  <si>
    <t xml:space="preserve">"Капитальный ремонт газопровода низкого давления с выносом отключающего 
</t>
  </si>
  <si>
    <t>устройства за территорию частного дома на объекте: ул. Карпинского, 1, ГЗ - 368</t>
  </si>
  <si>
    <t xml:space="preserve">Письмо Минстроя России от 06.05.2020 N 17207-ИФ/09. Инфляц.Кф </t>
  </si>
  <si>
    <t>Тридцать пять тысяч двести пятьдесят семь рублей 00 копеек</t>
  </si>
  <si>
    <t>Руководитель ПСО</t>
  </si>
  <si>
    <t>Л.А. Федичкина</t>
  </si>
  <si>
    <t>Составил: Инженер-сметчик</t>
  </si>
  <si>
    <t xml:space="preserve">Т.В. Романова     </t>
  </si>
  <si>
    <t>СМЕТА №10.1.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</si>
</sst>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\ _₽_-;\-* #,##0.00\ _₽_-;_-* &quot;-&quot;??\ _₽_-;_-@_-"/>
    <numFmt numFmtId="165" formatCode="0.000"/>
    <numFmt numFmtId="166" formatCode="_-* #,##0.0\ _₽_-;\-* #,##0.0\ _₽_-;_-* &quot;-&quot;??\ _₽_-;_-@_-"/>
    <numFmt numFmtId="169" formatCode="_-* #,##0\ _₽_-;\-* #,##0\ _₽_-;_-* &quot;-&quot;??\ _₽_-;_-@_-"/>
    <numFmt numFmtId="170" formatCode="_-* #,##0.00_р_._-;\-* #,##0.00_р_._-;_-* \-??_р_._-;_-@_-"/>
  </numFmts>
  <fonts count="12" x14ac:knownFonts="1">
    <font>
      <sz val="10"/>
      <name val="Arial"/>
    </font>
    <font>
      <sz val="9"/>
      <name val="Arial Unicode MS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name val="Arial Unicode MS"/>
      <family val="2"/>
      <charset val="204"/>
    </font>
    <font>
      <sz val="7"/>
      <name val="Arial"/>
      <family val="2"/>
      <charset val="204"/>
    </font>
    <font>
      <sz val="10"/>
      <name val="Arial Cyr"/>
      <charset val="204"/>
    </font>
    <font>
      <u/>
      <sz val="10"/>
      <color indexed="12"/>
      <name val="Arial Cyr"/>
      <charset val="204"/>
    </font>
    <font>
      <b/>
      <sz val="10"/>
      <name val="Arial"/>
      <family val="2"/>
      <charset val="204"/>
    </font>
    <font>
      <b/>
      <sz val="10"/>
      <name val="Arial Unicode MS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164" fontId="2" fillId="0" borderId="0" applyFont="0" applyFill="0" applyBorder="0" applyAlignment="0" applyProtection="0"/>
    <xf numFmtId="0" fontId="9" fillId="0" borderId="2" applyNumberFormat="0" applyFill="0" applyBorder="0" applyAlignment="0" applyProtection="0">
      <alignment vertical="top"/>
      <protection locked="0"/>
    </xf>
    <xf numFmtId="0" fontId="8" fillId="0" borderId="2"/>
    <xf numFmtId="170" fontId="8" fillId="0" borderId="2" applyFill="0" applyBorder="0" applyAlignment="0" applyProtection="0"/>
  </cellStyleXfs>
  <cellXfs count="74">
    <xf numFmtId="0" fontId="0" fillId="0" borderId="0" xfId="0"/>
    <xf numFmtId="0" fontId="0" fillId="0" borderId="2" xfId="0" applyBorder="1" applyAlignment="1">
      <alignment vertical="top"/>
    </xf>
    <xf numFmtId="0" fontId="0" fillId="0" borderId="0" xfId="0" applyAlignment="1">
      <alignment horizontal="center"/>
    </xf>
    <xf numFmtId="1" fontId="0" fillId="0" borderId="0" xfId="0" applyNumberFormat="1"/>
    <xf numFmtId="0" fontId="6" fillId="0" borderId="1" xfId="0" applyFont="1" applyBorder="1" applyAlignment="1">
      <alignment vertical="top"/>
    </xf>
    <xf numFmtId="0" fontId="0" fillId="0" borderId="0" xfId="0" applyAlignment="1"/>
    <xf numFmtId="0" fontId="5" fillId="0" borderId="0" xfId="0" applyFont="1" applyFill="1"/>
    <xf numFmtId="0" fontId="7" fillId="0" borderId="0" xfId="0" applyFont="1" applyAlignment="1">
      <alignment horizontal="left"/>
    </xf>
    <xf numFmtId="0" fontId="0" fillId="0" borderId="0" xfId="0" quotePrefix="1" applyNumberFormat="1"/>
    <xf numFmtId="0" fontId="10" fillId="0" borderId="2" xfId="0" applyFont="1" applyBorder="1" applyAlignment="1">
      <alignment horizontal="left"/>
    </xf>
    <xf numFmtId="0" fontId="10" fillId="0" borderId="2" xfId="0" applyFont="1" applyBorder="1" applyAlignment="1"/>
    <xf numFmtId="0" fontId="0" fillId="0" borderId="2" xfId="0" applyBorder="1" applyAlignment="1"/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164" fontId="3" fillId="0" borderId="3" xfId="1" applyFont="1" applyBorder="1" applyAlignment="1">
      <alignment horizontal="center"/>
    </xf>
    <xf numFmtId="0" fontId="3" fillId="0" borderId="3" xfId="0" applyFont="1" applyBorder="1" applyAlignment="1">
      <alignment horizontal="left" wrapText="1"/>
    </xf>
    <xf numFmtId="165" fontId="3" fillId="0" borderId="3" xfId="0" applyNumberFormat="1" applyFont="1" applyBorder="1" applyAlignment="1">
      <alignment horizontal="right"/>
    </xf>
    <xf numFmtId="165" fontId="4" fillId="0" borderId="3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left" vertical="center" wrapText="1"/>
    </xf>
    <xf numFmtId="164" fontId="3" fillId="0" borderId="3" xfId="1" applyFont="1" applyBorder="1" applyAlignment="1">
      <alignment horizontal="center" vertical="center"/>
    </xf>
    <xf numFmtId="165" fontId="3" fillId="0" borderId="3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justify" wrapText="1"/>
    </xf>
    <xf numFmtId="0" fontId="3" fillId="0" borderId="3" xfId="0" applyFont="1" applyBorder="1" applyAlignment="1">
      <alignment horizontal="left"/>
    </xf>
    <xf numFmtId="165" fontId="4" fillId="0" borderId="3" xfId="0" applyNumberFormat="1" applyFont="1" applyBorder="1" applyAlignment="1">
      <alignment horizontal="right"/>
    </xf>
    <xf numFmtId="166" fontId="3" fillId="0" borderId="3" xfId="1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165" fontId="3" fillId="0" borderId="3" xfId="0" applyNumberFormat="1" applyFont="1" applyBorder="1" applyAlignment="1">
      <alignment horizontal="center" vertical="top"/>
    </xf>
    <xf numFmtId="165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left" vertical="top" indent="2"/>
    </xf>
    <xf numFmtId="165" fontId="4" fillId="0" borderId="3" xfId="0" applyNumberFormat="1" applyFont="1" applyBorder="1" applyAlignment="1">
      <alignment horizontal="right" vertical="top" wrapText="1"/>
    </xf>
    <xf numFmtId="1" fontId="3" fillId="0" borderId="3" xfId="0" applyNumberFormat="1" applyFont="1" applyBorder="1" applyAlignment="1">
      <alignment horizontal="center" vertical="top"/>
    </xf>
    <xf numFmtId="169" fontId="3" fillId="0" borderId="3" xfId="1" applyNumberFormat="1" applyFont="1" applyBorder="1" applyAlignment="1">
      <alignment horizontal="right" wrapText="1"/>
    </xf>
    <xf numFmtId="1" fontId="3" fillId="0" borderId="3" xfId="0" applyNumberFormat="1" applyFont="1" applyBorder="1" applyAlignment="1">
      <alignment horizontal="center"/>
    </xf>
    <xf numFmtId="3" fontId="3" fillId="0" borderId="3" xfId="0" applyNumberFormat="1" applyFont="1" applyBorder="1" applyAlignment="1">
      <alignment horizontal="right"/>
    </xf>
    <xf numFmtId="3" fontId="3" fillId="0" borderId="3" xfId="0" applyNumberFormat="1" applyFont="1" applyBorder="1" applyAlignment="1">
      <alignment horizontal="right" vertical="top"/>
    </xf>
    <xf numFmtId="0" fontId="3" fillId="0" borderId="5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/>
    </xf>
    <xf numFmtId="164" fontId="3" fillId="0" borderId="5" xfId="1" applyFont="1" applyBorder="1" applyAlignment="1">
      <alignment horizontal="center"/>
    </xf>
    <xf numFmtId="165" fontId="3" fillId="0" borderId="5" xfId="1" applyNumberFormat="1" applyFont="1" applyBorder="1" applyAlignment="1">
      <alignment horizontal="right" wrapText="1"/>
    </xf>
    <xf numFmtId="0" fontId="3" fillId="0" borderId="6" xfId="0" applyFont="1" applyBorder="1" applyAlignment="1">
      <alignment horizontal="left" wrapText="1"/>
    </xf>
    <xf numFmtId="0" fontId="3" fillId="0" borderId="6" xfId="0" applyFont="1" applyBorder="1" applyAlignment="1">
      <alignment horizontal="center"/>
    </xf>
    <xf numFmtId="164" fontId="3" fillId="0" borderId="6" xfId="1" applyFont="1" applyBorder="1" applyAlignment="1">
      <alignment horizontal="center"/>
    </xf>
    <xf numFmtId="165" fontId="3" fillId="0" borderId="6" xfId="0" applyNumberFormat="1" applyFont="1" applyBorder="1" applyAlignment="1">
      <alignment horizontal="right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wrapText="1"/>
    </xf>
    <xf numFmtId="0" fontId="3" fillId="0" borderId="5" xfId="0" applyFont="1" applyBorder="1" applyAlignment="1">
      <alignment horizontal="left"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164" fontId="3" fillId="0" borderId="5" xfId="1" applyFont="1" applyBorder="1" applyAlignment="1">
      <alignment horizontal="center" wrapText="1"/>
    </xf>
    <xf numFmtId="164" fontId="3" fillId="0" borderId="6" xfId="1" applyFont="1" applyBorder="1" applyAlignment="1">
      <alignment horizontal="center" wrapText="1"/>
    </xf>
    <xf numFmtId="165" fontId="3" fillId="0" borderId="5" xfId="0" applyNumberFormat="1" applyFont="1" applyBorder="1" applyAlignment="1">
      <alignment horizontal="right" wrapText="1"/>
    </xf>
    <xf numFmtId="165" fontId="3" fillId="0" borderId="6" xfId="0" applyNumberFormat="1" applyFont="1" applyBorder="1" applyAlignment="1">
      <alignment horizontal="right" wrapText="1"/>
    </xf>
    <xf numFmtId="0" fontId="10" fillId="0" borderId="0" xfId="0" applyFont="1"/>
    <xf numFmtId="164" fontId="3" fillId="0" borderId="3" xfId="1" applyFont="1" applyBorder="1" applyAlignment="1">
      <alignment horizontal="center" vertical="top"/>
    </xf>
    <xf numFmtId="165" fontId="3" fillId="0" borderId="3" xfId="0" applyNumberFormat="1" applyFont="1" applyBorder="1" applyAlignment="1">
      <alignment horizontal="right" vertical="top"/>
    </xf>
    <xf numFmtId="0" fontId="1" fillId="0" borderId="2" xfId="0" applyFont="1" applyBorder="1" applyAlignment="1">
      <alignment vertical="top"/>
    </xf>
    <xf numFmtId="0" fontId="2" fillId="0" borderId="0" xfId="0" applyFont="1" applyAlignment="1"/>
    <xf numFmtId="0" fontId="2" fillId="0" borderId="0" xfId="0" applyFont="1"/>
    <xf numFmtId="0" fontId="2" fillId="0" borderId="0" xfId="0" applyFont="1" applyAlignment="1">
      <alignment horizontal="center"/>
    </xf>
    <xf numFmtId="0" fontId="10" fillId="0" borderId="1" xfId="0" applyFont="1" applyBorder="1" applyAlignment="1">
      <alignment vertical="top"/>
    </xf>
    <xf numFmtId="0" fontId="10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right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/>
    </xf>
  </cellXfs>
  <cellStyles count="5">
    <cellStyle name="Гиперссылка_Сч-фактура" xfId="2"/>
    <cellStyle name="Обычный" xfId="0" builtinId="0"/>
    <cellStyle name="Обычный 2" xfId="3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4"/>
  <sheetViews>
    <sheetView tabSelected="1" zoomScale="145" zoomScaleNormal="145" workbookViewId="0">
      <selection sqref="A1:G1"/>
    </sheetView>
  </sheetViews>
  <sheetFormatPr defaultRowHeight="12.75" x14ac:dyDescent="0.2"/>
  <cols>
    <col min="1" max="1" width="7.28515625" customWidth="1"/>
    <col min="2" max="2" width="30.85546875" customWidth="1"/>
    <col min="3" max="3" width="16.5703125" customWidth="1"/>
    <col min="4" max="4" width="6.7109375" style="2" customWidth="1"/>
    <col min="5" max="5" width="7.5703125" style="2" customWidth="1"/>
    <col min="6" max="6" width="12" style="2"/>
    <col min="7" max="7" width="10" style="2" customWidth="1"/>
    <col min="9" max="9" width="10.5703125" bestFit="1" customWidth="1"/>
  </cols>
  <sheetData>
    <row r="1" spans="1:7" x14ac:dyDescent="0.2">
      <c r="A1" s="62" t="s">
        <v>80</v>
      </c>
      <c r="B1" s="62"/>
      <c r="C1" s="62"/>
      <c r="D1" s="62"/>
      <c r="E1" s="62"/>
      <c r="F1" s="62"/>
      <c r="G1" s="62"/>
    </row>
    <row r="2" spans="1:7" ht="15" x14ac:dyDescent="0.2">
      <c r="A2" s="63" t="s">
        <v>71</v>
      </c>
      <c r="B2" s="64"/>
      <c r="C2" s="64"/>
      <c r="D2" s="64"/>
      <c r="E2" s="64"/>
      <c r="F2" s="64"/>
      <c r="G2" s="64"/>
    </row>
    <row r="4" spans="1:7" ht="13.5" x14ac:dyDescent="0.2">
      <c r="A4" s="1" t="s">
        <v>0</v>
      </c>
      <c r="B4" s="70" t="s">
        <v>72</v>
      </c>
      <c r="C4" s="71"/>
      <c r="D4" s="71"/>
      <c r="E4" s="71"/>
      <c r="F4" s="71"/>
      <c r="G4" s="71"/>
    </row>
    <row r="5" spans="1:7" ht="13.5" customHeight="1" x14ac:dyDescent="0.2">
      <c r="A5" s="72" t="s">
        <v>73</v>
      </c>
      <c r="B5" s="73"/>
      <c r="C5" s="73"/>
      <c r="D5" s="73"/>
      <c r="E5" s="73"/>
      <c r="F5" s="73"/>
      <c r="G5" s="73"/>
    </row>
    <row r="6" spans="1:7" x14ac:dyDescent="0.2">
      <c r="A6" s="61"/>
    </row>
    <row r="7" spans="1:7" ht="13.5" x14ac:dyDescent="0.2">
      <c r="A7" s="57" t="s">
        <v>70</v>
      </c>
      <c r="B7" s="54"/>
    </row>
    <row r="8" spans="1:7" ht="22.5" x14ac:dyDescent="0.2">
      <c r="A8" s="12" t="s">
        <v>1</v>
      </c>
      <c r="B8" s="13" t="s">
        <v>2</v>
      </c>
      <c r="C8" s="14" t="s">
        <v>45</v>
      </c>
      <c r="D8" s="13" t="s">
        <v>3</v>
      </c>
      <c r="E8" s="13" t="s">
        <v>4</v>
      </c>
      <c r="F8" s="13" t="s">
        <v>46</v>
      </c>
      <c r="G8" s="14" t="s">
        <v>47</v>
      </c>
    </row>
    <row r="9" spans="1:7" ht="47.25" customHeight="1" x14ac:dyDescent="0.2">
      <c r="A9" s="13" t="s">
        <v>5</v>
      </c>
      <c r="B9" s="37" t="s">
        <v>48</v>
      </c>
      <c r="C9" s="37" t="s">
        <v>49</v>
      </c>
      <c r="D9" s="38" t="s">
        <v>67</v>
      </c>
      <c r="E9" s="39">
        <v>2</v>
      </c>
      <c r="F9" s="38">
        <v>3.61</v>
      </c>
      <c r="G9" s="40">
        <f>(E9*F9)*0.001</f>
        <v>7.2199999999999999E-3</v>
      </c>
    </row>
    <row r="10" spans="1:7" ht="36" customHeight="1" x14ac:dyDescent="0.2">
      <c r="A10" s="65" t="s">
        <v>6</v>
      </c>
      <c r="B10" s="45" t="s">
        <v>60</v>
      </c>
      <c r="C10" s="47" t="s">
        <v>62</v>
      </c>
      <c r="D10" s="48" t="s">
        <v>43</v>
      </c>
      <c r="E10" s="50">
        <v>4</v>
      </c>
      <c r="F10" s="48">
        <v>29.38</v>
      </c>
      <c r="G10" s="52">
        <f>(E10*F10)*0.001</f>
        <v>0.11752</v>
      </c>
    </row>
    <row r="11" spans="1:7" ht="15" customHeight="1" x14ac:dyDescent="0.2">
      <c r="A11" s="65"/>
      <c r="B11" s="46" t="s">
        <v>61</v>
      </c>
      <c r="C11" s="41" t="s">
        <v>50</v>
      </c>
      <c r="D11" s="49" t="s">
        <v>22</v>
      </c>
      <c r="E11" s="51">
        <v>4</v>
      </c>
      <c r="F11" s="49">
        <v>32.590000000000003</v>
      </c>
      <c r="G11" s="53">
        <f>(E11*F11)*0.001</f>
        <v>0.13036</v>
      </c>
    </row>
    <row r="12" spans="1:7" ht="24.75" customHeight="1" x14ac:dyDescent="0.2">
      <c r="A12" s="13" t="s">
        <v>7</v>
      </c>
      <c r="B12" s="41" t="s">
        <v>64</v>
      </c>
      <c r="C12" s="41" t="s">
        <v>51</v>
      </c>
      <c r="D12" s="42" t="s">
        <v>68</v>
      </c>
      <c r="E12" s="43">
        <v>2</v>
      </c>
      <c r="F12" s="42">
        <v>19.47</v>
      </c>
      <c r="G12" s="44">
        <f>(E12*F12)*0.001</f>
        <v>3.8939999999999995E-2</v>
      </c>
    </row>
    <row r="13" spans="1:7" x14ac:dyDescent="0.2">
      <c r="A13" s="66" t="s">
        <v>8</v>
      </c>
      <c r="B13" s="66"/>
      <c r="C13" s="66"/>
      <c r="D13" s="66"/>
      <c r="E13" s="66"/>
      <c r="F13" s="66"/>
      <c r="G13" s="19">
        <f>SUM(G9:G12)</f>
        <v>0.29403999999999997</v>
      </c>
    </row>
    <row r="14" spans="1:7" ht="36.75" customHeight="1" x14ac:dyDescent="0.2">
      <c r="A14" s="13" t="s">
        <v>9</v>
      </c>
      <c r="B14" s="17" t="s">
        <v>10</v>
      </c>
      <c r="C14" s="20" t="s">
        <v>11</v>
      </c>
      <c r="D14" s="13" t="s">
        <v>14</v>
      </c>
      <c r="E14" s="21">
        <v>2</v>
      </c>
      <c r="F14" s="13">
        <v>38.4</v>
      </c>
      <c r="G14" s="22">
        <f>(E14*F14)*0.001</f>
        <v>7.6799999999999993E-2</v>
      </c>
    </row>
    <row r="15" spans="1:7" ht="36" customHeight="1" x14ac:dyDescent="0.2">
      <c r="A15" s="13" t="s">
        <v>12</v>
      </c>
      <c r="B15" s="23" t="s">
        <v>13</v>
      </c>
      <c r="C15" s="17" t="s">
        <v>52</v>
      </c>
      <c r="D15" s="13" t="s">
        <v>14</v>
      </c>
      <c r="E15" s="21">
        <v>2</v>
      </c>
      <c r="F15" s="13">
        <v>194.7</v>
      </c>
      <c r="G15" s="22">
        <f>(E15*F15)*0.001</f>
        <v>0.38939999999999997</v>
      </c>
    </row>
    <row r="16" spans="1:7" ht="25.5" customHeight="1" x14ac:dyDescent="0.2">
      <c r="A16" s="13" t="s">
        <v>15</v>
      </c>
      <c r="B16" s="17" t="s">
        <v>16</v>
      </c>
      <c r="C16" s="12" t="s">
        <v>17</v>
      </c>
      <c r="D16" s="13" t="s">
        <v>14</v>
      </c>
      <c r="E16" s="21">
        <v>3</v>
      </c>
      <c r="F16" s="13">
        <v>11.4</v>
      </c>
      <c r="G16" s="22">
        <f>(E16*F16)*0.001</f>
        <v>3.4200000000000001E-2</v>
      </c>
    </row>
    <row r="17" spans="1:10" x14ac:dyDescent="0.2">
      <c r="A17" s="15" t="s">
        <v>18</v>
      </c>
      <c r="B17" s="24" t="s">
        <v>19</v>
      </c>
      <c r="C17" s="24" t="s">
        <v>53</v>
      </c>
      <c r="D17" s="15" t="s">
        <v>14</v>
      </c>
      <c r="E17" s="16">
        <v>2</v>
      </c>
      <c r="F17" s="15">
        <v>67.3</v>
      </c>
      <c r="G17" s="18">
        <f>(E17*F17)*0.001</f>
        <v>0.1346</v>
      </c>
    </row>
    <row r="18" spans="1:10" x14ac:dyDescent="0.2">
      <c r="A18" s="66" t="s">
        <v>44</v>
      </c>
      <c r="B18" s="66"/>
      <c r="C18" s="66"/>
      <c r="D18" s="66"/>
      <c r="E18" s="66"/>
      <c r="F18" s="66"/>
      <c r="G18" s="25">
        <f>SUM(G14:G17)</f>
        <v>0.63500000000000001</v>
      </c>
    </row>
    <row r="19" spans="1:10" ht="36" customHeight="1" x14ac:dyDescent="0.2">
      <c r="A19" s="13" t="s">
        <v>20</v>
      </c>
      <c r="B19" s="20" t="s">
        <v>21</v>
      </c>
      <c r="C19" s="17" t="s">
        <v>54</v>
      </c>
      <c r="D19" s="13" t="s">
        <v>22</v>
      </c>
      <c r="E19" s="21">
        <f>E10+E11</f>
        <v>8</v>
      </c>
      <c r="F19" s="13">
        <v>9.84</v>
      </c>
      <c r="G19" s="22">
        <f>(E19*F19)*0.001</f>
        <v>7.8719999999999998E-2</v>
      </c>
    </row>
    <row r="20" spans="1:10" ht="25.5" customHeight="1" x14ac:dyDescent="0.2">
      <c r="A20" s="13" t="s">
        <v>23</v>
      </c>
      <c r="B20" s="17" t="s">
        <v>24</v>
      </c>
      <c r="C20" s="12" t="s">
        <v>25</v>
      </c>
      <c r="D20" s="13" t="s">
        <v>26</v>
      </c>
      <c r="E20" s="21">
        <v>20</v>
      </c>
      <c r="F20" s="13">
        <v>0.63500000000000001</v>
      </c>
      <c r="G20" s="22">
        <f>(E20*F20)*0.01</f>
        <v>0.127</v>
      </c>
    </row>
    <row r="21" spans="1:10" x14ac:dyDescent="0.2">
      <c r="A21" s="66" t="s">
        <v>57</v>
      </c>
      <c r="B21" s="66"/>
      <c r="C21" s="66"/>
      <c r="D21" s="66"/>
      <c r="E21" s="66"/>
      <c r="F21" s="66"/>
      <c r="G21" s="25">
        <f>SUM(G19+G20)</f>
        <v>0.20572000000000001</v>
      </c>
      <c r="H21" s="6"/>
    </row>
    <row r="22" spans="1:10" ht="26.25" customHeight="1" x14ac:dyDescent="0.2">
      <c r="A22" s="13" t="s">
        <v>27</v>
      </c>
      <c r="B22" s="23" t="s">
        <v>28</v>
      </c>
      <c r="C22" s="17" t="s">
        <v>55</v>
      </c>
      <c r="D22" s="13" t="s">
        <v>26</v>
      </c>
      <c r="E22" s="26">
        <v>27.3</v>
      </c>
      <c r="F22" s="13">
        <v>0.20599999999999999</v>
      </c>
      <c r="G22" s="22">
        <f>(E22*F22)*0.01</f>
        <v>5.6238000000000003E-2</v>
      </c>
    </row>
    <row r="23" spans="1:10" x14ac:dyDescent="0.2">
      <c r="A23" s="66" t="s">
        <v>29</v>
      </c>
      <c r="B23" s="66"/>
      <c r="C23" s="66"/>
      <c r="D23" s="66"/>
      <c r="E23" s="66"/>
      <c r="F23" s="66"/>
      <c r="G23" s="25">
        <f>G21+G22</f>
        <v>0.26195800000000002</v>
      </c>
    </row>
    <row r="24" spans="1:10" ht="33.75" x14ac:dyDescent="0.2">
      <c r="A24" s="13" t="s">
        <v>30</v>
      </c>
      <c r="B24" s="12" t="s">
        <v>31</v>
      </c>
      <c r="C24" s="17" t="s">
        <v>63</v>
      </c>
      <c r="D24" s="13" t="s">
        <v>26</v>
      </c>
      <c r="E24" s="13">
        <v>16.25</v>
      </c>
      <c r="F24" s="13">
        <v>0.29399999999999998</v>
      </c>
      <c r="G24" s="22">
        <f>(F24*E24)*0.01</f>
        <v>4.7774999999999998E-2</v>
      </c>
    </row>
    <row r="25" spans="1:10" x14ac:dyDescent="0.2">
      <c r="A25" s="15" t="s">
        <v>32</v>
      </c>
      <c r="B25" s="24" t="s">
        <v>33</v>
      </c>
      <c r="C25" s="12" t="s">
        <v>34</v>
      </c>
      <c r="D25" s="13" t="s">
        <v>26</v>
      </c>
      <c r="E25" s="55" t="s">
        <v>69</v>
      </c>
      <c r="F25" s="28" t="s">
        <v>69</v>
      </c>
      <c r="G25" s="56" t="s">
        <v>69</v>
      </c>
    </row>
    <row r="26" spans="1:10" x14ac:dyDescent="0.2">
      <c r="A26" s="15" t="s">
        <v>35</v>
      </c>
      <c r="B26" s="24" t="s">
        <v>36</v>
      </c>
      <c r="C26" s="24" t="s">
        <v>56</v>
      </c>
      <c r="D26" s="15" t="s">
        <v>26</v>
      </c>
      <c r="E26" s="16">
        <v>15</v>
      </c>
      <c r="F26" s="29">
        <f>G24+G13</f>
        <v>0.34181499999999998</v>
      </c>
      <c r="G26" s="18">
        <f>(E26*F26)*0.01</f>
        <v>5.1272249999999991E-2</v>
      </c>
    </row>
    <row r="27" spans="1:10" x14ac:dyDescent="0.2">
      <c r="A27" s="66" t="s">
        <v>38</v>
      </c>
      <c r="B27" s="66"/>
      <c r="C27" s="66"/>
      <c r="D27" s="66"/>
      <c r="E27" s="66"/>
      <c r="F27" s="66"/>
      <c r="G27" s="25">
        <f>G24+G26</f>
        <v>9.9047249999999989E-2</v>
      </c>
    </row>
    <row r="28" spans="1:10" x14ac:dyDescent="0.2">
      <c r="A28" s="15" t="s">
        <v>39</v>
      </c>
      <c r="B28" s="24" t="s">
        <v>58</v>
      </c>
      <c r="C28" s="24" t="s">
        <v>59</v>
      </c>
      <c r="D28" s="15" t="s">
        <v>26</v>
      </c>
      <c r="E28" s="16">
        <v>8</v>
      </c>
      <c r="F28" s="29">
        <f>G13+G18+G23+G27</f>
        <v>1.2900452499999999</v>
      </c>
      <c r="G28" s="18">
        <f>(E28*F28)*0.01</f>
        <v>0.10320362</v>
      </c>
    </row>
    <row r="29" spans="1:10" x14ac:dyDescent="0.2">
      <c r="A29" s="30"/>
      <c r="B29" s="67" t="s">
        <v>40</v>
      </c>
      <c r="C29" s="67"/>
      <c r="D29" s="67"/>
      <c r="E29" s="67"/>
      <c r="F29" s="67"/>
      <c r="G29" s="31">
        <f>G13+G18+G23+G27+G28</f>
        <v>1.3932488699999999</v>
      </c>
    </row>
    <row r="30" spans="1:10" ht="14.25" customHeight="1" x14ac:dyDescent="0.2">
      <c r="A30" s="27" t="s">
        <v>37</v>
      </c>
      <c r="B30" s="68" t="s">
        <v>74</v>
      </c>
      <c r="C30" s="68"/>
      <c r="D30" s="68"/>
      <c r="E30" s="32">
        <f>G29*1000</f>
        <v>1393.2488699999999</v>
      </c>
      <c r="F30" s="27">
        <v>50.62</v>
      </c>
      <c r="G30" s="33">
        <f>ROUND(G29,3)*F30*1000</f>
        <v>70513.66</v>
      </c>
      <c r="I30" s="3"/>
      <c r="J30" s="3"/>
    </row>
    <row r="31" spans="1:10" ht="13.5" customHeight="1" x14ac:dyDescent="0.2">
      <c r="A31" s="15" t="s">
        <v>41</v>
      </c>
      <c r="B31" s="69" t="s">
        <v>66</v>
      </c>
      <c r="C31" s="69"/>
      <c r="D31" s="69"/>
      <c r="E31" s="34">
        <f>G30</f>
        <v>70513.66</v>
      </c>
      <c r="F31" s="15">
        <v>0.5</v>
      </c>
      <c r="G31" s="35">
        <f>G30*F31</f>
        <v>35256.83</v>
      </c>
    </row>
    <row r="32" spans="1:10" x14ac:dyDescent="0.2">
      <c r="A32" s="67" t="s">
        <v>42</v>
      </c>
      <c r="B32" s="67"/>
      <c r="C32" s="67"/>
      <c r="D32" s="67"/>
      <c r="E32" s="67"/>
      <c r="F32" s="67"/>
      <c r="G32" s="36">
        <f>G31</f>
        <v>35256.83</v>
      </c>
    </row>
    <row r="33" spans="1:7" x14ac:dyDescent="0.2">
      <c r="A33" s="9" t="s">
        <v>65</v>
      </c>
      <c r="B33" s="10" t="s">
        <v>75</v>
      </c>
      <c r="C33" s="10"/>
      <c r="D33" s="10"/>
      <c r="E33" s="10"/>
      <c r="F33" s="11"/>
      <c r="G33" s="11"/>
    </row>
    <row r="34" spans="1:7" x14ac:dyDescent="0.2">
      <c r="B34" s="8"/>
    </row>
    <row r="35" spans="1:7" x14ac:dyDescent="0.2">
      <c r="A35" s="58" t="s">
        <v>76</v>
      </c>
      <c r="B35" s="5"/>
      <c r="C35" s="5"/>
      <c r="D35" s="5"/>
      <c r="E35" s="5"/>
      <c r="F35" s="58" t="s">
        <v>77</v>
      </c>
      <c r="G35" s="5"/>
    </row>
    <row r="37" spans="1:7" x14ac:dyDescent="0.2">
      <c r="A37" s="59" t="s">
        <v>78</v>
      </c>
      <c r="F37" s="60" t="s">
        <v>79</v>
      </c>
    </row>
    <row r="38" spans="1:7" ht="15" x14ac:dyDescent="0.2">
      <c r="A38" s="4"/>
      <c r="F38" s="7"/>
    </row>
    <row r="40" spans="1:7" x14ac:dyDescent="0.2">
      <c r="D40"/>
      <c r="E40"/>
      <c r="F40"/>
      <c r="G40"/>
    </row>
    <row r="41" spans="1:7" x14ac:dyDescent="0.2">
      <c r="D41"/>
      <c r="E41"/>
      <c r="F41"/>
      <c r="G41"/>
    </row>
    <row r="42" spans="1:7" x14ac:dyDescent="0.2">
      <c r="D42"/>
      <c r="E42"/>
      <c r="F42"/>
      <c r="G42"/>
    </row>
    <row r="43" spans="1:7" x14ac:dyDescent="0.2">
      <c r="D43"/>
      <c r="E43"/>
      <c r="F43"/>
      <c r="G43"/>
    </row>
    <row r="44" spans="1:7" x14ac:dyDescent="0.2">
      <c r="D44"/>
      <c r="E44"/>
      <c r="F44"/>
      <c r="G44"/>
    </row>
    <row r="45" spans="1:7" ht="13.5" customHeight="1" x14ac:dyDescent="0.2">
      <c r="D45"/>
      <c r="E45"/>
      <c r="F45"/>
      <c r="G45"/>
    </row>
    <row r="46" spans="1:7" x14ac:dyDescent="0.2">
      <c r="D46"/>
      <c r="E46"/>
      <c r="F46"/>
      <c r="G46"/>
    </row>
    <row r="47" spans="1:7" x14ac:dyDescent="0.2">
      <c r="D47"/>
      <c r="E47"/>
      <c r="F47"/>
      <c r="G47"/>
    </row>
    <row r="48" spans="1:7" x14ac:dyDescent="0.2">
      <c r="D48"/>
      <c r="E48"/>
      <c r="F48"/>
      <c r="G48"/>
    </row>
    <row r="49" spans="4:7" x14ac:dyDescent="0.2">
      <c r="D49"/>
      <c r="E49"/>
      <c r="F49"/>
      <c r="G49"/>
    </row>
    <row r="50" spans="4:7" x14ac:dyDescent="0.2">
      <c r="D50"/>
      <c r="E50"/>
      <c r="F50"/>
      <c r="G50"/>
    </row>
    <row r="51" spans="4:7" x14ac:dyDescent="0.2">
      <c r="D51"/>
      <c r="E51"/>
      <c r="F51"/>
      <c r="G51"/>
    </row>
    <row r="52" spans="4:7" x14ac:dyDescent="0.2">
      <c r="D52"/>
      <c r="E52"/>
      <c r="F52"/>
      <c r="G52"/>
    </row>
    <row r="53" spans="4:7" x14ac:dyDescent="0.2">
      <c r="D53"/>
      <c r="E53"/>
      <c r="F53"/>
      <c r="G53"/>
    </row>
    <row r="54" spans="4:7" x14ac:dyDescent="0.2">
      <c r="D54"/>
      <c r="E54"/>
      <c r="F54"/>
      <c r="G54"/>
    </row>
    <row r="55" spans="4:7" x14ac:dyDescent="0.2">
      <c r="D55"/>
      <c r="E55"/>
      <c r="F55"/>
      <c r="G55"/>
    </row>
    <row r="56" spans="4:7" x14ac:dyDescent="0.2">
      <c r="D56"/>
      <c r="E56"/>
      <c r="F56"/>
      <c r="G56"/>
    </row>
    <row r="57" spans="4:7" x14ac:dyDescent="0.2">
      <c r="D57"/>
      <c r="E57"/>
      <c r="F57"/>
      <c r="G57"/>
    </row>
    <row r="58" spans="4:7" x14ac:dyDescent="0.2">
      <c r="D58"/>
      <c r="E58"/>
      <c r="F58"/>
      <c r="G58"/>
    </row>
    <row r="59" spans="4:7" x14ac:dyDescent="0.2">
      <c r="D59"/>
      <c r="E59"/>
      <c r="F59"/>
      <c r="G59"/>
    </row>
    <row r="60" spans="4:7" x14ac:dyDescent="0.2">
      <c r="D60"/>
      <c r="E60"/>
      <c r="F60"/>
      <c r="G60"/>
    </row>
    <row r="61" spans="4:7" x14ac:dyDescent="0.2">
      <c r="D61"/>
      <c r="E61"/>
      <c r="F61"/>
      <c r="G61"/>
    </row>
    <row r="62" spans="4:7" x14ac:dyDescent="0.2">
      <c r="D62"/>
      <c r="E62"/>
      <c r="F62"/>
      <c r="G62"/>
    </row>
    <row r="63" spans="4:7" x14ac:dyDescent="0.2">
      <c r="D63"/>
      <c r="E63"/>
      <c r="F63"/>
      <c r="G63"/>
    </row>
    <row r="64" spans="4:7" x14ac:dyDescent="0.2">
      <c r="D64"/>
      <c r="E64"/>
      <c r="F64"/>
      <c r="G64"/>
    </row>
    <row r="65" spans="4:7" x14ac:dyDescent="0.2">
      <c r="D65"/>
      <c r="E65"/>
      <c r="F65"/>
      <c r="G65"/>
    </row>
    <row r="66" spans="4:7" x14ac:dyDescent="0.2">
      <c r="D66"/>
      <c r="E66"/>
      <c r="F66"/>
      <c r="G66"/>
    </row>
    <row r="67" spans="4:7" x14ac:dyDescent="0.2">
      <c r="D67"/>
      <c r="E67"/>
      <c r="F67"/>
      <c r="G67"/>
    </row>
    <row r="68" spans="4:7" x14ac:dyDescent="0.2">
      <c r="D68"/>
      <c r="E68"/>
      <c r="F68"/>
      <c r="G68"/>
    </row>
    <row r="69" spans="4:7" x14ac:dyDescent="0.2">
      <c r="D69"/>
      <c r="E69"/>
      <c r="F69"/>
      <c r="G69"/>
    </row>
    <row r="70" spans="4:7" x14ac:dyDescent="0.2">
      <c r="D70"/>
      <c r="E70"/>
      <c r="F70"/>
      <c r="G70"/>
    </row>
    <row r="71" spans="4:7" x14ac:dyDescent="0.2">
      <c r="D71"/>
      <c r="E71"/>
      <c r="F71"/>
      <c r="G71"/>
    </row>
    <row r="72" spans="4:7" x14ac:dyDescent="0.2">
      <c r="D72"/>
      <c r="E72"/>
      <c r="F72"/>
      <c r="G72"/>
    </row>
    <row r="73" spans="4:7" x14ac:dyDescent="0.2">
      <c r="D73"/>
      <c r="E73"/>
      <c r="F73"/>
      <c r="G73"/>
    </row>
    <row r="74" spans="4:7" x14ac:dyDescent="0.2">
      <c r="D74"/>
      <c r="E74"/>
      <c r="F74"/>
      <c r="G74"/>
    </row>
    <row r="75" spans="4:7" x14ac:dyDescent="0.2">
      <c r="D75"/>
      <c r="E75"/>
      <c r="F75"/>
      <c r="G75"/>
    </row>
    <row r="76" spans="4:7" x14ac:dyDescent="0.2">
      <c r="D76"/>
      <c r="E76"/>
      <c r="F76"/>
      <c r="G76"/>
    </row>
    <row r="77" spans="4:7" x14ac:dyDescent="0.2">
      <c r="D77"/>
      <c r="E77"/>
      <c r="F77"/>
      <c r="G77"/>
    </row>
    <row r="78" spans="4:7" x14ac:dyDescent="0.2">
      <c r="D78"/>
      <c r="E78"/>
      <c r="F78"/>
      <c r="G78"/>
    </row>
    <row r="79" spans="4:7" x14ac:dyDescent="0.2">
      <c r="D79"/>
      <c r="E79"/>
      <c r="F79"/>
      <c r="G79"/>
    </row>
    <row r="80" spans="4:7" x14ac:dyDescent="0.2">
      <c r="D80"/>
      <c r="E80"/>
      <c r="F80"/>
      <c r="G80"/>
    </row>
    <row r="81" spans="4:7" x14ac:dyDescent="0.2">
      <c r="D81"/>
      <c r="E81"/>
      <c r="F81"/>
      <c r="G81"/>
    </row>
    <row r="82" spans="4:7" x14ac:dyDescent="0.2">
      <c r="D82"/>
      <c r="E82"/>
      <c r="F82"/>
      <c r="G82"/>
    </row>
    <row r="83" spans="4:7" x14ac:dyDescent="0.2">
      <c r="D83"/>
      <c r="E83"/>
      <c r="F83"/>
      <c r="G83"/>
    </row>
    <row r="84" spans="4:7" x14ac:dyDescent="0.2">
      <c r="D84"/>
      <c r="E84"/>
      <c r="F84"/>
      <c r="G84"/>
    </row>
    <row r="85" spans="4:7" x14ac:dyDescent="0.2">
      <c r="D85"/>
      <c r="E85"/>
      <c r="F85"/>
      <c r="G85"/>
    </row>
    <row r="86" spans="4:7" x14ac:dyDescent="0.2">
      <c r="D86"/>
      <c r="E86"/>
      <c r="F86"/>
      <c r="G86"/>
    </row>
    <row r="87" spans="4:7" x14ac:dyDescent="0.2">
      <c r="D87"/>
      <c r="E87"/>
      <c r="F87"/>
      <c r="G87"/>
    </row>
    <row r="88" spans="4:7" x14ac:dyDescent="0.2">
      <c r="D88"/>
      <c r="E88"/>
      <c r="F88"/>
      <c r="G88"/>
    </row>
    <row r="89" spans="4:7" x14ac:dyDescent="0.2">
      <c r="D89"/>
      <c r="E89"/>
      <c r="F89"/>
      <c r="G89"/>
    </row>
    <row r="90" spans="4:7" x14ac:dyDescent="0.2">
      <c r="D90"/>
      <c r="E90"/>
      <c r="F90"/>
      <c r="G90"/>
    </row>
    <row r="91" spans="4:7" x14ac:dyDescent="0.2">
      <c r="D91"/>
      <c r="E91"/>
      <c r="F91"/>
      <c r="G91"/>
    </row>
    <row r="92" spans="4:7" x14ac:dyDescent="0.2">
      <c r="D92"/>
      <c r="E92"/>
      <c r="F92"/>
      <c r="G92"/>
    </row>
    <row r="93" spans="4:7" x14ac:dyDescent="0.2">
      <c r="D93"/>
      <c r="E93"/>
      <c r="F93"/>
      <c r="G93"/>
    </row>
    <row r="94" spans="4:7" x14ac:dyDescent="0.2">
      <c r="D94"/>
      <c r="E94"/>
      <c r="F94"/>
      <c r="G94"/>
    </row>
    <row r="95" spans="4:7" x14ac:dyDescent="0.2">
      <c r="D95"/>
      <c r="E95"/>
      <c r="F95"/>
      <c r="G95"/>
    </row>
    <row r="96" spans="4:7" x14ac:dyDescent="0.2">
      <c r="D96"/>
      <c r="E96"/>
      <c r="F96"/>
      <c r="G96"/>
    </row>
    <row r="97" spans="4:7" x14ac:dyDescent="0.2">
      <c r="D97"/>
      <c r="E97"/>
      <c r="F97"/>
      <c r="G97"/>
    </row>
    <row r="98" spans="4:7" x14ac:dyDescent="0.2">
      <c r="D98"/>
      <c r="E98"/>
      <c r="F98"/>
      <c r="G98"/>
    </row>
    <row r="99" spans="4:7" x14ac:dyDescent="0.2">
      <c r="D99"/>
      <c r="E99"/>
      <c r="F99"/>
      <c r="G99"/>
    </row>
    <row r="100" spans="4:7" x14ac:dyDescent="0.2">
      <c r="D100"/>
      <c r="E100"/>
      <c r="F100"/>
      <c r="G100"/>
    </row>
    <row r="101" spans="4:7" x14ac:dyDescent="0.2">
      <c r="D101"/>
      <c r="E101"/>
      <c r="F101"/>
      <c r="G101"/>
    </row>
    <row r="102" spans="4:7" x14ac:dyDescent="0.2">
      <c r="D102"/>
      <c r="E102"/>
      <c r="F102"/>
      <c r="G102"/>
    </row>
    <row r="103" spans="4:7" x14ac:dyDescent="0.2">
      <c r="D103"/>
      <c r="E103"/>
      <c r="F103"/>
      <c r="G103"/>
    </row>
    <row r="104" spans="4:7" x14ac:dyDescent="0.2">
      <c r="D104"/>
      <c r="E104"/>
      <c r="F104"/>
      <c r="G104"/>
    </row>
    <row r="105" spans="4:7" x14ac:dyDescent="0.2">
      <c r="D105"/>
      <c r="E105"/>
      <c r="F105"/>
      <c r="G105"/>
    </row>
    <row r="106" spans="4:7" x14ac:dyDescent="0.2">
      <c r="D106"/>
      <c r="E106"/>
      <c r="F106"/>
      <c r="G106"/>
    </row>
    <row r="107" spans="4:7" x14ac:dyDescent="0.2">
      <c r="D107"/>
      <c r="E107"/>
      <c r="F107"/>
      <c r="G107"/>
    </row>
    <row r="108" spans="4:7" x14ac:dyDescent="0.2">
      <c r="D108"/>
      <c r="E108"/>
      <c r="F108"/>
      <c r="G108"/>
    </row>
    <row r="109" spans="4:7" x14ac:dyDescent="0.2">
      <c r="D109"/>
      <c r="E109"/>
      <c r="F109"/>
      <c r="G109"/>
    </row>
    <row r="110" spans="4:7" x14ac:dyDescent="0.2">
      <c r="D110"/>
      <c r="E110"/>
      <c r="F110"/>
      <c r="G110"/>
    </row>
    <row r="111" spans="4:7" x14ac:dyDescent="0.2">
      <c r="D111"/>
      <c r="E111"/>
      <c r="F111"/>
      <c r="G111"/>
    </row>
    <row r="112" spans="4:7" x14ac:dyDescent="0.2">
      <c r="D112"/>
      <c r="E112"/>
      <c r="F112"/>
      <c r="G112"/>
    </row>
    <row r="113" spans="4:7" x14ac:dyDescent="0.2">
      <c r="D113"/>
      <c r="E113"/>
      <c r="F113"/>
      <c r="G113"/>
    </row>
    <row r="114" spans="4:7" x14ac:dyDescent="0.2">
      <c r="D114"/>
      <c r="E114"/>
      <c r="F114"/>
      <c r="G114"/>
    </row>
  </sheetData>
  <mergeCells count="14">
    <mergeCell ref="A1:G1"/>
    <mergeCell ref="A2:G2"/>
    <mergeCell ref="A10:A11"/>
    <mergeCell ref="A21:F21"/>
    <mergeCell ref="A32:F32"/>
    <mergeCell ref="B29:F29"/>
    <mergeCell ref="B30:D30"/>
    <mergeCell ref="B31:D31"/>
    <mergeCell ref="B4:G4"/>
    <mergeCell ref="A5:G5"/>
    <mergeCell ref="A13:F13"/>
    <mergeCell ref="A18:F18"/>
    <mergeCell ref="A23:F23"/>
    <mergeCell ref="A27:F27"/>
  </mergeCells>
  <pageMargins left="0.7" right="0.7" top="0.75" bottom="0.75" header="0.3" footer="0.3"/>
  <pageSetup paperSize="9" scale="98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смета ГЕОЛОГИЯ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Yurka</dc:creator>
  <cp:lastModifiedBy>Романова Татьяна Вадимовна</cp:lastModifiedBy>
  <cp:lastPrinted>2020-08-04T10:44:05Z</cp:lastPrinted>
  <dcterms:created xsi:type="dcterms:W3CDTF">2020-02-03T10:36:37Z</dcterms:created>
  <dcterms:modified xsi:type="dcterms:W3CDTF">2020-10-08T10:21:16Z</dcterms:modified>
</cp:coreProperties>
</file>